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[1]Tab_sz!$B$9</definedName>
    <definedName name="gshdsry">P1_T2_DiapProt,P2_T2_DiapProt</definedName>
    <definedName name="p1_rst_1">[2]Лист2!$A$1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[3]Предположения!$E$161</definedName>
    <definedName name="T_F">[4]Master_2!$G$4</definedName>
    <definedName name="T2_DiapProt">P1_T2_DiapProt,P2_T2_DiapProt</definedName>
    <definedName name="T6_Protect">P1_T6_Protect,P2_T6_Protect</definedName>
    <definedName name="tar">[3]Предположения!$E$165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<sst xmlns="http://schemas.openxmlformats.org/spreadsheetml/2006/main" count="281" uniqueCount="243">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</sst>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4" fillId="2" borderId="0" xfId="2" applyFont="1" applyFill="1" applyBorder="1" applyAlignment="1">
      <alignment horizontal="center" vertical="center" wrapText="1"/>
    </xf>
    <xf numFmtId="0" fontId="5" fillId="2" borderId="1" xfId="2" applyFont="1" applyFill="1" applyBorder="1" applyAlignment="1">
      <alignment horizont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5;&#1089;&#1099;&#1095;&#1086;&#109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 val="Шаблон ЦАК_газ_ЦП (без НДС)_2пг"/>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Баксанский муниципальный район</v>
          </cell>
        </row>
        <row r="15">
          <cell r="D15" t="str">
            <v>Поселение</v>
          </cell>
          <cell r="E15" t="str">
            <v>с.п. Псычох</v>
          </cell>
        </row>
        <row r="16">
          <cell r="D16" t="str">
            <v>Код ОКТМО</v>
          </cell>
          <cell r="E16" t="str">
            <v>83610472</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1412.297504281325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35.859932840717178</v>
          </cell>
        </row>
        <row r="29">
          <cell r="F29">
            <v>4.7889015999999993E-2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335.42235272160258</v>
          </cell>
        </row>
        <row r="14">
          <cell r="F14">
            <v>4091.0800211988753</v>
          </cell>
        </row>
        <row r="15">
          <cell r="F15">
            <v>0.2</v>
          </cell>
        </row>
        <row r="18">
          <cell r="F18">
            <v>15</v>
          </cell>
        </row>
        <row r="19">
          <cell r="F19">
            <v>2572.4650057491535</v>
          </cell>
        </row>
        <row r="20">
          <cell r="F20">
            <v>2.1999999999999999E-2</v>
          </cell>
        </row>
        <row r="21">
          <cell r="F21">
            <v>10</v>
          </cell>
        </row>
        <row r="22">
          <cell r="F22">
            <v>0.10757979852215153</v>
          </cell>
        </row>
        <row r="23">
          <cell r="F23">
            <v>3.0000000000000001E-3</v>
          </cell>
        </row>
        <row r="24">
          <cell r="F24">
            <v>35.859932840717178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Баксанского муниципального района КБР от 24.11.2010 N 37-4 "О земельном налоге"</v>
          </cell>
        </row>
      </sheetData>
      <sheetData sheetId="24">
        <row r="12">
          <cell r="F12">
            <v>255.28606131717999</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0</v>
          </cell>
        </row>
        <row r="27">
          <cell r="F27">
            <v>760.19002470662781</v>
          </cell>
        </row>
        <row r="28">
          <cell r="F28">
            <v>583.86330622628861</v>
          </cell>
        </row>
        <row r="29">
          <cell r="F29">
            <v>176.3267184803392</v>
          </cell>
        </row>
        <row r="30">
          <cell r="F30">
            <v>453.82694067974739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v>0</v>
          </cell>
          <cell r="F16">
            <v>0</v>
          </cell>
        </row>
        <row r="17">
          <cell r="E17">
            <v>0</v>
          </cell>
          <cell r="F17" t="str">
            <v>Не установлен</v>
          </cell>
        </row>
        <row r="18">
          <cell r="E18">
            <v>0</v>
          </cell>
          <cell r="F18">
            <v>0</v>
          </cell>
        </row>
        <row r="19">
          <cell r="E19">
            <v>0</v>
          </cell>
          <cell r="F19" t="str">
            <v>Не установлен</v>
          </cell>
        </row>
      </sheetData>
      <sheetData sheetId="28"/>
      <sheetData sheetId="29">
        <row r="12">
          <cell r="F12">
            <v>63.500603091918705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127" t="s">
        <v>0</v>
      </c>
      <c r="C1" s="127"/>
      <c r="D1" s="127"/>
    </row>
    <row r="2" spans="1:4" x14ac:dyDescent="0.25">
      <c r="A2" s="1"/>
      <c r="B2" s="3" t="s">
        <v>1</v>
      </c>
      <c r="C2" s="4">
        <f ca="1">TODAY()</f>
        <v>45349</v>
      </c>
      <c r="D2" s="5"/>
    </row>
    <row r="3" spans="1:4" x14ac:dyDescent="0.25">
      <c r="A3" s="1"/>
      <c r="B3" s="6" t="s">
        <v>2</v>
      </c>
      <c r="C3" s="7"/>
      <c r="D3" s="5"/>
    </row>
    <row r="4" spans="1:4" ht="25.5" x14ac:dyDescent="0.25">
      <c r="A4" s="8"/>
      <c r="B4" s="9" t="str">
        <f>[5]И1!D13</f>
        <v>Субъект Российской Федерации</v>
      </c>
      <c r="C4" s="10" t="str">
        <f>[5]И1!E13</f>
        <v>Кабардино-Балкарская Республика</v>
      </c>
      <c r="D4" s="9"/>
    </row>
    <row r="5" spans="1:4" ht="27" customHeight="1" x14ac:dyDescent="0.25">
      <c r="A5" s="8"/>
      <c r="B5" s="9" t="str">
        <f>[5]И1!D14</f>
        <v>Муниципальный район</v>
      </c>
      <c r="C5" s="10" t="str">
        <f>[5]И1!E14</f>
        <v>Баксанский муниципальный район</v>
      </c>
      <c r="D5" s="9"/>
    </row>
    <row r="6" spans="1:4" x14ac:dyDescent="0.25">
      <c r="A6" s="8"/>
      <c r="B6" s="9" t="str">
        <f>IF([5]И1!E15="","",[5]И1!D15)</f>
        <v>Поселение</v>
      </c>
      <c r="C6" s="7" t="str">
        <f>IF([5]И1!E15="","",[5]И1!E15)</f>
        <v>с.п. Псычох</v>
      </c>
      <c r="D6" s="9"/>
    </row>
    <row r="7" spans="1:4" x14ac:dyDescent="0.25">
      <c r="A7" s="8"/>
      <c r="B7" s="9" t="str">
        <f>[5]И1!D16</f>
        <v>Код ОКТМО</v>
      </c>
      <c r="C7" s="11" t="str">
        <f>[5]И1!E16</f>
        <v>83610472</v>
      </c>
      <c r="D7" s="9"/>
    </row>
    <row r="8" spans="1:4" x14ac:dyDescent="0.25">
      <c r="A8" s="8"/>
      <c r="B8" s="12" t="str">
        <f>[5]И1!D17</f>
        <v>Система теплоснабжения</v>
      </c>
      <c r="C8" s="13" t="str">
        <f>[5]И1!E17</f>
        <v>централизованная</v>
      </c>
      <c r="D8" s="9"/>
    </row>
    <row r="9" spans="1:4" x14ac:dyDescent="0.25">
      <c r="A9" s="8"/>
      <c r="B9" s="9" t="str">
        <f>[5]И1!D8</f>
        <v>Период регулирования (i)-й</v>
      </c>
      <c r="C9" s="14">
        <f>[5]И1!E8</f>
        <v>2024</v>
      </c>
      <c r="D9" s="9"/>
    </row>
    <row r="10" spans="1:4" x14ac:dyDescent="0.25">
      <c r="A10" s="8"/>
      <c r="B10" s="9" t="str">
        <f>[5]И1!D9</f>
        <v>Период регулирования (i-1)-й</v>
      </c>
      <c r="C10" s="14">
        <f>[5]И1!E9</f>
        <v>2023</v>
      </c>
      <c r="D10" s="9"/>
    </row>
    <row r="11" spans="1:4" x14ac:dyDescent="0.25">
      <c r="A11" s="8"/>
      <c r="B11" s="9" t="str">
        <f>[5]И1!D10</f>
        <v>Период регулирования (i-2)-й</v>
      </c>
      <c r="C11" s="14">
        <f>[5]И1!E10</f>
        <v>2022</v>
      </c>
      <c r="D11" s="9"/>
    </row>
    <row r="12" spans="1:4" x14ac:dyDescent="0.25">
      <c r="A12" s="8"/>
      <c r="B12" s="9" t="str">
        <f>[5]И1!D11</f>
        <v>Базовый год (б)</v>
      </c>
      <c r="C12" s="14">
        <f>[5]И1!E11</f>
        <v>2019</v>
      </c>
      <c r="D12" s="9"/>
    </row>
    <row r="13" spans="1:4" x14ac:dyDescent="0.25">
      <c r="A13" s="8"/>
      <c r="B13" s="9" t="str">
        <f>[5]И1!D18</f>
        <v>Вид топлива, использование которого преобладает в системе теплоснабжения</v>
      </c>
      <c r="C13" s="15" t="str">
        <f>[5]И1!E18</f>
        <v>Газ</v>
      </c>
      <c r="D13" s="9"/>
    </row>
    <row r="14" spans="1:4" ht="26.25" customHeight="1" thickBot="1" x14ac:dyDescent="0.3">
      <c r="A14" s="128" t="s">
        <v>3</v>
      </c>
      <c r="B14" s="128"/>
      <c r="C14" s="128"/>
      <c r="D14" s="5"/>
    </row>
    <row r="15" spans="1:4" x14ac:dyDescent="0.25">
      <c r="A15" s="16" t="s">
        <v>4</v>
      </c>
      <c r="B15" s="17" t="s">
        <v>5</v>
      </c>
      <c r="C15" s="18" t="s">
        <v>6</v>
      </c>
      <c r="D15" s="5"/>
    </row>
    <row r="16" spans="1:4" x14ac:dyDescent="0.25">
      <c r="A16" s="19">
        <v>1</v>
      </c>
      <c r="B16" s="20">
        <v>2</v>
      </c>
      <c r="C16" s="21">
        <v>3</v>
      </c>
      <c r="D16" s="5"/>
    </row>
    <row r="17" spans="1:4" x14ac:dyDescent="0.25">
      <c r="A17" s="22">
        <v>1</v>
      </c>
      <c r="B17" s="23" t="s">
        <v>7</v>
      </c>
      <c r="C17" s="24">
        <f>SUM(C18:C23)</f>
        <v>3238.5307576878536</v>
      </c>
      <c r="D17" s="5"/>
    </row>
    <row r="18" spans="1:4" ht="42.75" x14ac:dyDescent="0.25">
      <c r="A18" s="22" t="s">
        <v>8</v>
      </c>
      <c r="B18" s="25" t="s">
        <v>9</v>
      </c>
      <c r="C18" s="26">
        <f>[5]С1!F12</f>
        <v>1172.0242362758272</v>
      </c>
      <c r="D18" s="5"/>
    </row>
    <row r="19" spans="1:4" ht="42.75" x14ac:dyDescent="0.25">
      <c r="A19" s="22" t="s">
        <v>10</v>
      </c>
      <c r="B19" s="25" t="s">
        <v>11</v>
      </c>
      <c r="C19" s="26">
        <f>[5]С2!F12</f>
        <v>1412.297504281325</v>
      </c>
      <c r="D19" s="5"/>
    </row>
    <row r="20" spans="1:4" ht="30" x14ac:dyDescent="0.25">
      <c r="A20" s="22" t="s">
        <v>12</v>
      </c>
      <c r="B20" s="25" t="s">
        <v>13</v>
      </c>
      <c r="C20" s="26">
        <f>[5]С3!F12</f>
        <v>335.42235272160258</v>
      </c>
      <c r="D20" s="5"/>
    </row>
    <row r="21" spans="1:4" ht="42.75" x14ac:dyDescent="0.25">
      <c r="A21" s="22" t="s">
        <v>14</v>
      </c>
      <c r="B21" s="25" t="s">
        <v>15</v>
      </c>
      <c r="C21" s="26">
        <f>[5]С4!F12</f>
        <v>255.28606131717999</v>
      </c>
      <c r="D21" s="5"/>
    </row>
    <row r="22" spans="1:4" ht="33" customHeight="1" x14ac:dyDescent="0.25">
      <c r="A22" s="22" t="s">
        <v>16</v>
      </c>
      <c r="B22" s="25" t="s">
        <v>17</v>
      </c>
      <c r="C22" s="26">
        <f>[5]С5!F12</f>
        <v>63.500603091918705</v>
      </c>
      <c r="D22" s="5"/>
    </row>
    <row r="23" spans="1:4" ht="45.75" customHeight="1" thickBot="1" x14ac:dyDescent="0.3">
      <c r="A23" s="27" t="s">
        <v>18</v>
      </c>
      <c r="B23" s="28" t="s">
        <v>19</v>
      </c>
      <c r="C23" s="29">
        <f>[5]С6!F12</f>
        <v>0</v>
      </c>
      <c r="D23" s="5"/>
    </row>
    <row r="24" spans="1:4" ht="15.75" thickBot="1" x14ac:dyDescent="0.3">
      <c r="A24" s="1"/>
      <c r="B24" s="2"/>
      <c r="C24" s="7"/>
      <c r="D24" s="5"/>
    </row>
    <row r="25" spans="1:4" x14ac:dyDescent="0.25">
      <c r="A25" s="16" t="s">
        <v>4</v>
      </c>
      <c r="B25" s="30" t="s">
        <v>5</v>
      </c>
      <c r="C25" s="17" t="s">
        <v>6</v>
      </c>
      <c r="D25" s="31" t="s">
        <v>20</v>
      </c>
    </row>
    <row r="26" spans="1:4" x14ac:dyDescent="0.25">
      <c r="A26" s="19">
        <v>1</v>
      </c>
      <c r="B26" s="32">
        <v>2</v>
      </c>
      <c r="C26" s="33">
        <v>3</v>
      </c>
      <c r="D26" s="34">
        <v>4</v>
      </c>
    </row>
    <row r="27" spans="1:4" ht="30" customHeight="1" x14ac:dyDescent="0.25">
      <c r="A27" s="22">
        <v>1</v>
      </c>
      <c r="B27" s="129" t="s">
        <v>21</v>
      </c>
      <c r="C27" s="129"/>
      <c r="D27" s="130"/>
    </row>
    <row r="28" spans="1:4" x14ac:dyDescent="0.25">
      <c r="A28" s="22" t="s">
        <v>8</v>
      </c>
      <c r="B28" s="35" t="s">
        <v>22</v>
      </c>
      <c r="C28" s="36">
        <f>[5]С1.1!E16</f>
        <v>7900</v>
      </c>
      <c r="D28" s="37">
        <f>[5]С1.1!F16</f>
        <v>0</v>
      </c>
    </row>
    <row r="29" spans="1:4" ht="102" x14ac:dyDescent="0.25">
      <c r="A29" s="22" t="s">
        <v>10</v>
      </c>
      <c r="B29" s="35" t="s">
        <v>23</v>
      </c>
      <c r="C29" s="36">
        <f>[5]С1.1!E32</f>
        <v>6720.66</v>
      </c>
      <c r="D29" s="37" t="str">
        <f>IF([5]С1.1!E24=[5]С1.1!I9,[5]С1.1!I9,IF([5]С1.1!E24=[5]С1.1!I10,[5]С1.1!I10,IF([5]С1.1!E24=[5]С1.1!I11,[5]С1.3!G9,IF([5]С1.1!E24=[5]С1.1!I12,[5]С1.1!F30,IF([5]С1.1!E24=[5]С1.1!I13,[5]С1.1!F31,"")))))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2" t="s">
        <v>24</v>
      </c>
      <c r="B30" s="35" t="s">
        <v>25</v>
      </c>
      <c r="C30" s="38" t="str">
        <f>[5]С1.1!E25</f>
        <v>ООО "Газпром межрегионгаз Нальчик", ОАО "Газпром газораспределение Нальчик"</v>
      </c>
      <c r="D30" s="37">
        <f>[5]С1.1!F25</f>
        <v>0</v>
      </c>
    </row>
    <row r="31" spans="1:4" ht="6" hidden="1" customHeight="1" x14ac:dyDescent="0.25">
      <c r="A31" s="22" t="s">
        <v>26</v>
      </c>
      <c r="B31" s="35" t="str">
        <f>[5]С1.1!D26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36">
        <f>[5]С1.1!E26</f>
        <v>5927.5</v>
      </c>
      <c r="D31" s="37" t="str">
        <f>[5]С1.1!F26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hidden="1" x14ac:dyDescent="0.25">
      <c r="A32" s="22" t="s">
        <v>27</v>
      </c>
      <c r="B32" s="35" t="str">
        <f>[5]С1.1!D27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36">
        <f>[5]С1.1!E27</f>
        <v>417.45</v>
      </c>
      <c r="D32" s="37">
        <f>[5]С1.1!F27</f>
        <v>0</v>
      </c>
    </row>
    <row r="33" spans="1:4" ht="25.5" hidden="1" x14ac:dyDescent="0.25">
      <c r="A33" s="22" t="s">
        <v>28</v>
      </c>
      <c r="B33" s="35" t="str">
        <f>[5]С1.1!D28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36">
        <f>[5]С1.1!E28</f>
        <v>204.71</v>
      </c>
      <c r="D33" s="37">
        <f>[5]С1.1!F28</f>
        <v>0</v>
      </c>
    </row>
    <row r="34" spans="1:4" ht="38.25" hidden="1" x14ac:dyDescent="0.25">
      <c r="A34" s="22" t="s">
        <v>29</v>
      </c>
      <c r="B34" s="35" t="str">
        <f>[5]С1.1!D29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36">
        <f>[5]С1.1!E29</f>
        <v>171</v>
      </c>
      <c r="D34" s="37">
        <f>[5]С1.1!F29</f>
        <v>0</v>
      </c>
    </row>
    <row r="35" spans="1:4" ht="306" x14ac:dyDescent="0.25">
      <c r="A35" s="22" t="s">
        <v>12</v>
      </c>
      <c r="B35" s="35" t="s">
        <v>30</v>
      </c>
      <c r="C35" s="39">
        <f>[5]С1.1!E20</f>
        <v>8.5000000000000006E-2</v>
      </c>
      <c r="D35" s="37" t="str">
        <f>[5]С1.1!F20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2" t="s">
        <v>14</v>
      </c>
      <c r="B36" s="35" t="s">
        <v>31</v>
      </c>
      <c r="C36" s="39">
        <f>[5]С1.1!E21</f>
        <v>0.11199999999999999</v>
      </c>
      <c r="D36" s="37" t="str">
        <f>[5]С1.1!F21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2" t="s">
        <v>16</v>
      </c>
      <c r="B37" s="40" t="s">
        <v>32</v>
      </c>
      <c r="C37" s="41">
        <f>[5]С1!F13</f>
        <v>156.1</v>
      </c>
      <c r="D37" s="37" t="s">
        <v>33</v>
      </c>
    </row>
    <row r="38" spans="1:4" x14ac:dyDescent="0.25">
      <c r="A38" s="22" t="s">
        <v>18</v>
      </c>
      <c r="B38" s="40" t="s">
        <v>34</v>
      </c>
      <c r="C38" s="42">
        <f>[5]С1!F16</f>
        <v>7000</v>
      </c>
      <c r="D38" s="43" t="s">
        <v>35</v>
      </c>
    </row>
    <row r="39" spans="1:4" x14ac:dyDescent="0.25">
      <c r="A39" s="44" t="s">
        <v>36</v>
      </c>
      <c r="B39" s="45" t="s">
        <v>37</v>
      </c>
      <c r="C39" s="46">
        <f>[5]С1!F17</f>
        <v>1.1285714285714286</v>
      </c>
      <c r="D39" s="37"/>
    </row>
    <row r="40" spans="1:4" ht="15.75" x14ac:dyDescent="0.25">
      <c r="A40" s="47" t="s">
        <v>38</v>
      </c>
      <c r="B40" s="48" t="s">
        <v>39</v>
      </c>
      <c r="C40" s="46">
        <f>[5]С1!F20</f>
        <v>20.760444011999997</v>
      </c>
      <c r="D40" s="37"/>
    </row>
    <row r="41" spans="1:4" ht="15.75" x14ac:dyDescent="0.25">
      <c r="A41" s="47" t="s">
        <v>40</v>
      </c>
      <c r="B41" s="49" t="s">
        <v>41</v>
      </c>
      <c r="C41" s="46">
        <f>[5]С1!F21</f>
        <v>19.8664536</v>
      </c>
      <c r="D41" s="37"/>
    </row>
    <row r="42" spans="1:4" x14ac:dyDescent="0.25">
      <c r="A42" s="47" t="s">
        <v>42</v>
      </c>
      <c r="B42" s="50" t="s">
        <v>43</v>
      </c>
      <c r="C42" s="46">
        <f>[5]С1!F22</f>
        <v>1.0449999999999999</v>
      </c>
      <c r="D42" s="37" t="s">
        <v>44</v>
      </c>
    </row>
    <row r="43" spans="1:4" ht="53.25" thickBot="1" x14ac:dyDescent="0.3">
      <c r="A43" s="27" t="s">
        <v>45</v>
      </c>
      <c r="B43" s="51" t="s">
        <v>46</v>
      </c>
      <c r="C43" s="52" t="str">
        <f>[5]С1!F23</f>
        <v>-</v>
      </c>
      <c r="D43" s="53" t="s">
        <v>47</v>
      </c>
    </row>
    <row r="44" spans="1:4" ht="15.75" thickBot="1" x14ac:dyDescent="0.3">
      <c r="A44" s="54"/>
      <c r="B44" s="55"/>
      <c r="C44" s="15"/>
      <c r="D44" s="56"/>
    </row>
    <row r="45" spans="1:4" ht="30" customHeight="1" x14ac:dyDescent="0.25">
      <c r="A45" s="57" t="s">
        <v>48</v>
      </c>
      <c r="B45" s="123" t="s">
        <v>49</v>
      </c>
      <c r="C45" s="123"/>
      <c r="D45" s="124"/>
    </row>
    <row r="46" spans="1:4" ht="25.5" x14ac:dyDescent="0.25">
      <c r="A46" s="22" t="s">
        <v>50</v>
      </c>
      <c r="B46" s="40" t="s">
        <v>51</v>
      </c>
      <c r="C46" s="58" t="str">
        <f>[5]С2.1!E12</f>
        <v>I</v>
      </c>
      <c r="D46" s="37" t="s">
        <v>52</v>
      </c>
    </row>
    <row r="47" spans="1:4" ht="331.5" x14ac:dyDescent="0.25">
      <c r="A47" s="22" t="s">
        <v>53</v>
      </c>
      <c r="B47" s="35" t="s">
        <v>54</v>
      </c>
      <c r="C47" s="58" t="str">
        <f>[5]С2.1!E13</f>
        <v>8 баллов</v>
      </c>
      <c r="D47" s="37" t="str">
        <f>[5]С2.1!F13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2" t="s">
        <v>55</v>
      </c>
      <c r="B48" s="35" t="s">
        <v>56</v>
      </c>
      <c r="C48" s="58" t="str">
        <f>[5]С2.1!E14</f>
        <v>до 200</v>
      </c>
      <c r="D48" s="37" t="str">
        <f>[5]С2.1!F14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2" t="s">
        <v>57</v>
      </c>
      <c r="B49" s="35" t="s">
        <v>58</v>
      </c>
      <c r="C49" s="59" t="str">
        <f>[5]С2.1!E15</f>
        <v>нет</v>
      </c>
      <c r="D49" s="37">
        <f>[5]С2.1!F15</f>
        <v>0</v>
      </c>
    </row>
    <row r="50" spans="1:4" ht="30" x14ac:dyDescent="0.25">
      <c r="A50" s="22" t="s">
        <v>59</v>
      </c>
      <c r="B50" s="35" t="s">
        <v>60</v>
      </c>
      <c r="C50" s="36">
        <f>[5]С2!F18</f>
        <v>38382.042797810594</v>
      </c>
      <c r="D50" s="37"/>
    </row>
    <row r="51" spans="1:4" ht="30" x14ac:dyDescent="0.25">
      <c r="A51" s="22" t="s">
        <v>61</v>
      </c>
      <c r="B51" s="60" t="s">
        <v>62</v>
      </c>
      <c r="C51" s="36">
        <f>IF([5]С2!F19&gt;0,[5]С2!F19,[5]С2!F20)</f>
        <v>24882.115779961998</v>
      </c>
      <c r="D51" s="37"/>
    </row>
    <row r="52" spans="1:4" ht="102" x14ac:dyDescent="0.25">
      <c r="A52" s="22" t="s">
        <v>63</v>
      </c>
      <c r="B52" s="61" t="s">
        <v>64</v>
      </c>
      <c r="C52" s="36">
        <f>[5]С2.1!E20</f>
        <v>-18</v>
      </c>
      <c r="D52" s="37" t="str">
        <f>CONCATENATE([5]С2.1!F20,"  ",[5]С2.1!F21)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2" t="s">
        <v>65</v>
      </c>
      <c r="B53" s="61" t="s">
        <v>66</v>
      </c>
      <c r="C53" s="36" t="str">
        <f>[5]С2.1!E23</f>
        <v>нет</v>
      </c>
      <c r="D53" s="62" t="str">
        <f>IF([5]С2.1!F23="","",[5]С2.1!F23)</f>
        <v/>
      </c>
    </row>
    <row r="54" spans="1:4" ht="38.25" x14ac:dyDescent="0.25">
      <c r="A54" s="22" t="s">
        <v>67</v>
      </c>
      <c r="B54" s="63" t="s">
        <v>68</v>
      </c>
      <c r="C54" s="36">
        <f>[5]С2.2!E10</f>
        <v>1362</v>
      </c>
      <c r="D54" s="37" t="s">
        <v>69</v>
      </c>
    </row>
    <row r="55" spans="1:4" ht="25.5" x14ac:dyDescent="0.25">
      <c r="A55" s="22" t="s">
        <v>70</v>
      </c>
      <c r="B55" s="64" t="s">
        <v>71</v>
      </c>
      <c r="C55" s="36">
        <f>[5]С2.2!E12</f>
        <v>6.24</v>
      </c>
      <c r="D55" s="37" t="s">
        <v>72</v>
      </c>
    </row>
    <row r="56" spans="1:4" ht="52.5" x14ac:dyDescent="0.25">
      <c r="A56" s="22" t="s">
        <v>73</v>
      </c>
      <c r="B56" s="65" t="s">
        <v>74</v>
      </c>
      <c r="C56" s="36">
        <f>[5]С2.2!E13</f>
        <v>1</v>
      </c>
      <c r="D56" s="43" t="s">
        <v>35</v>
      </c>
    </row>
    <row r="57" spans="1:4" ht="27.75" x14ac:dyDescent="0.25">
      <c r="A57" s="22" t="s">
        <v>75</v>
      </c>
      <c r="B57" s="64" t="s">
        <v>76</v>
      </c>
      <c r="C57" s="36">
        <f>[5]С2.2!E14</f>
        <v>13345</v>
      </c>
      <c r="D57" s="37" t="s">
        <v>69</v>
      </c>
    </row>
    <row r="58" spans="1:4" ht="89.25" x14ac:dyDescent="0.25">
      <c r="A58" s="22" t="s">
        <v>77</v>
      </c>
      <c r="B58" s="65" t="s">
        <v>78</v>
      </c>
      <c r="C58" s="39">
        <f>[5]С2.2!E15</f>
        <v>5.0000000000000001E-3</v>
      </c>
      <c r="D58" s="37" t="s">
        <v>79</v>
      </c>
    </row>
    <row r="59" spans="1:4" ht="89.25" x14ac:dyDescent="0.25">
      <c r="A59" s="22" t="s">
        <v>80</v>
      </c>
      <c r="B59" s="65" t="s">
        <v>81</v>
      </c>
      <c r="C59" s="66">
        <f>[5]С2.2!E16</f>
        <v>1</v>
      </c>
      <c r="D59" s="37" t="s">
        <v>82</v>
      </c>
    </row>
    <row r="60" spans="1:4" ht="15.75" x14ac:dyDescent="0.25">
      <c r="A60" s="22" t="s">
        <v>83</v>
      </c>
      <c r="B60" s="67" t="s">
        <v>84</v>
      </c>
      <c r="C60" s="36">
        <f>[5]С2!F21</f>
        <v>1.03</v>
      </c>
      <c r="D60" s="37" t="s">
        <v>85</v>
      </c>
    </row>
    <row r="61" spans="1:4" ht="30" x14ac:dyDescent="0.25">
      <c r="A61" s="68" t="s">
        <v>86</v>
      </c>
      <c r="B61" s="35" t="s">
        <v>87</v>
      </c>
      <c r="C61" s="36">
        <f>[5]С2!F13</f>
        <v>97385.457843202021</v>
      </c>
      <c r="D61" s="37"/>
    </row>
    <row r="62" spans="1:4" ht="30" x14ac:dyDescent="0.25">
      <c r="A62" s="68" t="s">
        <v>88</v>
      </c>
      <c r="B62" s="69" t="s">
        <v>89</v>
      </c>
      <c r="C62" s="36">
        <f>[5]С2!F14</f>
        <v>64899</v>
      </c>
      <c r="D62" s="37" t="s">
        <v>33</v>
      </c>
    </row>
    <row r="63" spans="1:4" ht="15.75" x14ac:dyDescent="0.25">
      <c r="A63" s="68" t="s">
        <v>90</v>
      </c>
      <c r="B63" s="69" t="s">
        <v>91</v>
      </c>
      <c r="C63" s="46">
        <f>[5]С2!F15</f>
        <v>0.995</v>
      </c>
      <c r="D63" s="37" t="s">
        <v>92</v>
      </c>
    </row>
    <row r="64" spans="1:4" ht="15.75" x14ac:dyDescent="0.25">
      <c r="A64" s="68" t="s">
        <v>93</v>
      </c>
      <c r="B64" s="69" t="s">
        <v>94</v>
      </c>
      <c r="C64" s="70">
        <f>[5]С2!F16</f>
        <v>1.0069999999999999</v>
      </c>
      <c r="D64" s="37" t="s">
        <v>85</v>
      </c>
    </row>
    <row r="65" spans="1:4" ht="17.25" x14ac:dyDescent="0.25">
      <c r="A65" s="68" t="s">
        <v>95</v>
      </c>
      <c r="B65" s="69" t="s">
        <v>96</v>
      </c>
      <c r="C65" s="71">
        <f>[5]С2!F17</f>
        <v>1</v>
      </c>
      <c r="D65" s="37" t="s">
        <v>97</v>
      </c>
    </row>
    <row r="66" spans="1:4" s="74" customFormat="1" ht="14.25" x14ac:dyDescent="0.2">
      <c r="A66" s="68" t="s">
        <v>98</v>
      </c>
      <c r="B66" s="72" t="s">
        <v>99</v>
      </c>
      <c r="C66" s="73">
        <f>[5]С2!F35</f>
        <v>10</v>
      </c>
      <c r="D66" s="37" t="s">
        <v>100</v>
      </c>
    </row>
    <row r="67" spans="1:4" ht="30" x14ac:dyDescent="0.25">
      <c r="A67" s="68" t="s">
        <v>101</v>
      </c>
      <c r="B67" s="75" t="s">
        <v>102</v>
      </c>
      <c r="C67" s="36">
        <f>[5]С2!F28</f>
        <v>35.859932840717178</v>
      </c>
      <c r="D67" s="37"/>
    </row>
    <row r="68" spans="1:4" ht="140.25" x14ac:dyDescent="0.25">
      <c r="A68" s="68" t="s">
        <v>103</v>
      </c>
      <c r="B68" s="60" t="s">
        <v>104</v>
      </c>
      <c r="C68" s="46">
        <f>[5]С2!F29</f>
        <v>4.7889015999999993E-2</v>
      </c>
      <c r="D68" s="37" t="str">
        <f>[5]С2.4!F12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68" t="s">
        <v>105</v>
      </c>
      <c r="B69" s="67" t="s">
        <v>106</v>
      </c>
      <c r="C69" s="73">
        <f>[5]С2!F30</f>
        <v>500</v>
      </c>
      <c r="D69" s="37" t="s">
        <v>33</v>
      </c>
    </row>
    <row r="70" spans="1:4" ht="42.75" x14ac:dyDescent="0.25">
      <c r="A70" s="68" t="s">
        <v>107</v>
      </c>
      <c r="B70" s="35" t="s">
        <v>108</v>
      </c>
      <c r="C70" s="36">
        <f>[5]С2!F22</f>
        <v>39627.840660066016</v>
      </c>
      <c r="D70" s="37"/>
    </row>
    <row r="71" spans="1:4" ht="30" x14ac:dyDescent="0.25">
      <c r="A71" s="68" t="s">
        <v>109</v>
      </c>
      <c r="B71" s="69" t="s">
        <v>110</v>
      </c>
      <c r="C71" s="36">
        <f>[5]С2!F23</f>
        <v>14</v>
      </c>
      <c r="D71" s="37" t="s">
        <v>111</v>
      </c>
    </row>
    <row r="72" spans="1:4" ht="30" x14ac:dyDescent="0.25">
      <c r="A72" s="68" t="s">
        <v>112</v>
      </c>
      <c r="B72" s="60" t="s">
        <v>113</v>
      </c>
      <c r="C72" s="36">
        <f>[5]С2.1!E28</f>
        <v>14036.09995</v>
      </c>
      <c r="D72" s="37"/>
    </row>
    <row r="73" spans="1:4" ht="38.25" x14ac:dyDescent="0.25">
      <c r="A73" s="68" t="s">
        <v>114</v>
      </c>
      <c r="B73" s="76" t="s">
        <v>115</v>
      </c>
      <c r="C73" s="59">
        <f>[5]С2.3!E21</f>
        <v>0</v>
      </c>
      <c r="D73" s="37">
        <f>[5]С2.3!F21</f>
        <v>0</v>
      </c>
    </row>
    <row r="74" spans="1:4" ht="25.5" x14ac:dyDescent="0.25">
      <c r="A74" s="68" t="s">
        <v>116</v>
      </c>
      <c r="B74" s="77" t="s">
        <v>117</v>
      </c>
      <c r="C74" s="78">
        <f>[5]С2.3!E11</f>
        <v>5.45</v>
      </c>
      <c r="D74" s="37" t="s">
        <v>118</v>
      </c>
    </row>
    <row r="75" spans="1:4" ht="25.5" x14ac:dyDescent="0.25">
      <c r="A75" s="68" t="s">
        <v>119</v>
      </c>
      <c r="B75" s="77" t="s">
        <v>120</v>
      </c>
      <c r="C75" s="73">
        <f>[5]С2.3!E13</f>
        <v>300</v>
      </c>
      <c r="D75" s="37" t="s">
        <v>118</v>
      </c>
    </row>
    <row r="76" spans="1:4" ht="25.5" x14ac:dyDescent="0.25">
      <c r="A76" s="68" t="s">
        <v>121</v>
      </c>
      <c r="B76" s="76" t="s">
        <v>122</v>
      </c>
      <c r="C76" s="79">
        <f>IF([5]С2.3!E22&gt;0,[5]С2.3!E22,[5]С2.3!E14)</f>
        <v>61211</v>
      </c>
      <c r="D76" s="37" t="str">
        <f>IF(C76=[5]С2.3!E14,"Таблица ТЭП (IV)",[5]С2.3!F22)</f>
        <v>Таблица ТЭП (IV)</v>
      </c>
    </row>
    <row r="77" spans="1:4" ht="38.25" x14ac:dyDescent="0.25">
      <c r="A77" s="68" t="s">
        <v>123</v>
      </c>
      <c r="B77" s="76" t="s">
        <v>124</v>
      </c>
      <c r="C77" s="79">
        <f>IF([5]С2.3!E23&gt;0,[5]С2.3!E23,[5]С2.3!E15)</f>
        <v>45675</v>
      </c>
      <c r="D77" s="37" t="str">
        <f>IF(C77=[5]С2.3!E15,"Таблица ТЭП (IV)",[5]С2.3!F23)</f>
        <v>Таблица ТЭП (IV)</v>
      </c>
    </row>
    <row r="78" spans="1:4" ht="30" x14ac:dyDescent="0.25">
      <c r="A78" s="68" t="s">
        <v>125</v>
      </c>
      <c r="B78" s="60" t="s">
        <v>126</v>
      </c>
      <c r="C78" s="36">
        <f>[5]С2.1!E29</f>
        <v>9518.3274000000001</v>
      </c>
      <c r="D78" s="37"/>
    </row>
    <row r="79" spans="1:4" ht="38.25" x14ac:dyDescent="0.25">
      <c r="A79" s="68" t="s">
        <v>127</v>
      </c>
      <c r="B79" s="76" t="s">
        <v>128</v>
      </c>
      <c r="C79" s="59">
        <f>[5]С2.3!E25</f>
        <v>0</v>
      </c>
      <c r="D79" s="37">
        <f>[5]С2.3!F25</f>
        <v>0</v>
      </c>
    </row>
    <row r="80" spans="1:4" ht="25.5" x14ac:dyDescent="0.25">
      <c r="A80" s="68" t="s">
        <v>129</v>
      </c>
      <c r="B80" s="77" t="s">
        <v>130</v>
      </c>
      <c r="C80" s="78">
        <f>[5]С2.3!E12</f>
        <v>0.2</v>
      </c>
      <c r="D80" s="37" t="s">
        <v>118</v>
      </c>
    </row>
    <row r="81" spans="1:4" ht="25.5" x14ac:dyDescent="0.25">
      <c r="A81" s="68" t="s">
        <v>131</v>
      </c>
      <c r="B81" s="77" t="s">
        <v>120</v>
      </c>
      <c r="C81" s="73">
        <f>[5]С2.3!E13</f>
        <v>300</v>
      </c>
      <c r="D81" s="37" t="s">
        <v>118</v>
      </c>
    </row>
    <row r="82" spans="1:4" ht="26.25" x14ac:dyDescent="0.25">
      <c r="A82" s="68" t="s">
        <v>132</v>
      </c>
      <c r="B82" s="80" t="s">
        <v>133</v>
      </c>
      <c r="C82" s="79">
        <f>IF([5]С2.3!E26&gt;0,[5]С2.3!E26,[5]С2.3!E16)</f>
        <v>65637</v>
      </c>
      <c r="D82" s="37" t="str">
        <f>IF(C82=[5]С2.3!E16,"Таблица ТЭП (IV)",[5]С2.3!F26)</f>
        <v>Таблица ТЭП (IV)</v>
      </c>
    </row>
    <row r="83" spans="1:4" ht="39" x14ac:dyDescent="0.25">
      <c r="A83" s="68" t="s">
        <v>134</v>
      </c>
      <c r="B83" s="80" t="s">
        <v>135</v>
      </c>
      <c r="C83" s="79">
        <f>IF([5]С2.3!E27&gt;0,[5]С2.3!E27,[5]С2.3!E17)</f>
        <v>31684</v>
      </c>
      <c r="D83" s="37" t="str">
        <f>IF(C83=[5]С2.3!E17,"Таблица ТЭП (IV)",[5]С2.3!F27)</f>
        <v>Таблица ТЭП (IV)</v>
      </c>
    </row>
    <row r="84" spans="1:4" ht="30" x14ac:dyDescent="0.25">
      <c r="A84" s="68" t="s">
        <v>136</v>
      </c>
      <c r="B84" s="69" t="s">
        <v>137</v>
      </c>
      <c r="C84" s="79">
        <f>IF([5]С2.1!E19&gt;0,[5]С2.1!E19,[5]С2!F26)</f>
        <v>2892</v>
      </c>
      <c r="D84" s="37" t="str">
        <f>IF([5]С2.1!E19&gt;0,[5]С2.1!F19,"Таблица ТЭП (V)")</f>
        <v>Таблица ТЭП (V)</v>
      </c>
    </row>
    <row r="85" spans="1:4" ht="17.25" x14ac:dyDescent="0.25">
      <c r="A85" s="68" t="s">
        <v>138</v>
      </c>
      <c r="B85" s="35" t="s">
        <v>139</v>
      </c>
      <c r="C85" s="39">
        <f>[5]С2!F31</f>
        <v>9.5962865259740182E-2</v>
      </c>
      <c r="D85" s="81"/>
    </row>
    <row r="86" spans="1:4" ht="38.25" x14ac:dyDescent="0.25">
      <c r="A86" s="68" t="s">
        <v>140</v>
      </c>
      <c r="B86" s="60" t="s">
        <v>141</v>
      </c>
      <c r="C86" s="82">
        <f>[5]С2!F32</f>
        <v>8.4029304029304031E-2</v>
      </c>
      <c r="D86" s="37" t="str">
        <f>[5]С2.6!G11</f>
        <v>Информация с официального сайта Банка России</v>
      </c>
    </row>
    <row r="87" spans="1:4" ht="17.25" x14ac:dyDescent="0.25">
      <c r="A87" s="68" t="s">
        <v>142</v>
      </c>
      <c r="B87" s="83" t="s">
        <v>143</v>
      </c>
      <c r="C87" s="39">
        <f>[5]С2!F33</f>
        <v>0.13880000000000001</v>
      </c>
      <c r="D87" s="37" t="s">
        <v>100</v>
      </c>
    </row>
    <row r="88" spans="1:4" s="74" customFormat="1" ht="18" thickBot="1" x14ac:dyDescent="0.25">
      <c r="A88" s="84" t="s">
        <v>144</v>
      </c>
      <c r="B88" s="85" t="s">
        <v>145</v>
      </c>
      <c r="C88" s="86">
        <f>[5]С2!F34</f>
        <v>0.12640000000000001</v>
      </c>
      <c r="D88" s="53" t="s">
        <v>100</v>
      </c>
    </row>
    <row r="89" spans="1:4" ht="15.75" thickBot="1" x14ac:dyDescent="0.3">
      <c r="A89" s="54"/>
      <c r="B89" s="55"/>
      <c r="C89" s="15"/>
      <c r="D89" s="56"/>
    </row>
    <row r="90" spans="1:4" s="74" customFormat="1" ht="30" customHeight="1" x14ac:dyDescent="0.2">
      <c r="A90" s="87" t="s">
        <v>146</v>
      </c>
      <c r="B90" s="123" t="s">
        <v>147</v>
      </c>
      <c r="C90" s="123"/>
      <c r="D90" s="124"/>
    </row>
    <row r="91" spans="1:4" s="74" customFormat="1" ht="30" x14ac:dyDescent="0.2">
      <c r="A91" s="88" t="s">
        <v>148</v>
      </c>
      <c r="B91" s="35" t="s">
        <v>149</v>
      </c>
      <c r="C91" s="36">
        <f>[5]С3!F14</f>
        <v>4091.0800211988753</v>
      </c>
      <c r="D91" s="37"/>
    </row>
    <row r="92" spans="1:4" s="74" customFormat="1" ht="42.75" x14ac:dyDescent="0.2">
      <c r="A92" s="88" t="s">
        <v>150</v>
      </c>
      <c r="B92" s="60" t="s">
        <v>151</v>
      </c>
      <c r="C92" s="89">
        <f>[5]С3!F15</f>
        <v>0.2</v>
      </c>
      <c r="D92" s="37" t="str">
        <f>[5]С3.1!F12</f>
        <v xml:space="preserve">П. 1 ст. 284 Налогового кодекса РФ (часть вторая) </v>
      </c>
    </row>
    <row r="93" spans="1:4" s="74" customFormat="1" ht="14.25" x14ac:dyDescent="0.2">
      <c r="A93" s="88" t="s">
        <v>152</v>
      </c>
      <c r="B93" s="90" t="s">
        <v>153</v>
      </c>
      <c r="C93" s="73">
        <f>[5]С3!F18</f>
        <v>15</v>
      </c>
      <c r="D93" s="37" t="s">
        <v>100</v>
      </c>
    </row>
    <row r="94" spans="1:4" s="74" customFormat="1" ht="17.25" x14ac:dyDescent="0.2">
      <c r="A94" s="88" t="s">
        <v>154</v>
      </c>
      <c r="B94" s="35" t="s">
        <v>155</v>
      </c>
      <c r="C94" s="36">
        <f>[5]С3!F19</f>
        <v>2572.4650057491535</v>
      </c>
      <c r="D94" s="37"/>
    </row>
    <row r="95" spans="1:4" s="74" customFormat="1" ht="76.5" x14ac:dyDescent="0.2">
      <c r="A95" s="88" t="s">
        <v>156</v>
      </c>
      <c r="B95" s="60" t="s">
        <v>157</v>
      </c>
      <c r="C95" s="91">
        <f>[5]С3!F20</f>
        <v>2.1999999999999999E-2</v>
      </c>
      <c r="D95" s="37" t="str">
        <f>[5]С3.1!F13</f>
        <v>Закон Кабардино-Балкарской Республики от 27.11.2003 N 102-РЗ
(ред. от 21.03.2022)
"О налоге на имущество организаций"</v>
      </c>
    </row>
    <row r="96" spans="1:4" s="74" customFormat="1" ht="14.25" x14ac:dyDescent="0.2">
      <c r="A96" s="88" t="s">
        <v>158</v>
      </c>
      <c r="B96" s="67" t="s">
        <v>99</v>
      </c>
      <c r="C96" s="73">
        <f>[5]С3!F21</f>
        <v>10</v>
      </c>
      <c r="D96" s="37" t="s">
        <v>100</v>
      </c>
    </row>
    <row r="97" spans="1:4" s="74" customFormat="1" ht="17.25" x14ac:dyDescent="0.2">
      <c r="A97" s="88" t="s">
        <v>159</v>
      </c>
      <c r="B97" s="35" t="s">
        <v>160</v>
      </c>
      <c r="C97" s="36">
        <f>[5]С3!F22</f>
        <v>0.10757979852215153</v>
      </c>
      <c r="D97" s="37"/>
    </row>
    <row r="98" spans="1:4" s="74" customFormat="1" ht="89.25" x14ac:dyDescent="0.2">
      <c r="A98" s="88" t="s">
        <v>161</v>
      </c>
      <c r="B98" s="60" t="s">
        <v>162</v>
      </c>
      <c r="C98" s="91">
        <f>[5]С3!F23</f>
        <v>3.0000000000000001E-3</v>
      </c>
      <c r="D98" s="37" t="str">
        <f>[5]С3.1!F14</f>
        <v>Решение Совета местного самоуправления Баксанского муниципального района КБР от 24.11.2010 N 37-4 "О земельном налоге"</v>
      </c>
    </row>
    <row r="99" spans="1:4" s="74" customFormat="1" ht="30.75" thickBot="1" x14ac:dyDescent="0.25">
      <c r="A99" s="92" t="s">
        <v>163</v>
      </c>
      <c r="B99" s="93" t="s">
        <v>102</v>
      </c>
      <c r="C99" s="94">
        <f>[5]С3!F24</f>
        <v>35.859932840717178</v>
      </c>
      <c r="D99" s="53"/>
    </row>
    <row r="100" spans="1:4" ht="15.75" thickBot="1" x14ac:dyDescent="0.3">
      <c r="A100" s="54"/>
      <c r="B100" s="55"/>
      <c r="C100" s="15"/>
      <c r="D100" s="56"/>
    </row>
    <row r="101" spans="1:4" ht="30" customHeight="1" x14ac:dyDescent="0.25">
      <c r="A101" s="95" t="s">
        <v>164</v>
      </c>
      <c r="B101" s="123" t="s">
        <v>165</v>
      </c>
      <c r="C101" s="123"/>
      <c r="D101" s="124"/>
    </row>
    <row r="102" spans="1:4" ht="30" x14ac:dyDescent="0.25">
      <c r="A102" s="68" t="s">
        <v>166</v>
      </c>
      <c r="B102" s="35" t="s">
        <v>167</v>
      </c>
      <c r="C102" s="36">
        <f>[5]С4!F16</f>
        <v>850.94999999999993</v>
      </c>
      <c r="D102" s="37"/>
    </row>
    <row r="103" spans="1:4" ht="30" x14ac:dyDescent="0.25">
      <c r="A103" s="68" t="s">
        <v>168</v>
      </c>
      <c r="B103" s="67" t="s">
        <v>169</v>
      </c>
      <c r="C103" s="36">
        <f>[5]С4!F17</f>
        <v>43385</v>
      </c>
      <c r="D103" s="37" t="s">
        <v>33</v>
      </c>
    </row>
    <row r="104" spans="1:4" ht="17.25" x14ac:dyDescent="0.25">
      <c r="A104" s="68" t="s">
        <v>170</v>
      </c>
      <c r="B104" s="67" t="s">
        <v>171</v>
      </c>
      <c r="C104" s="46">
        <f>[5]С4!F18</f>
        <v>1.4999999999999999E-2</v>
      </c>
      <c r="D104" s="37" t="s">
        <v>33</v>
      </c>
    </row>
    <row r="105" spans="1:4" ht="30" x14ac:dyDescent="0.25">
      <c r="A105" s="68" t="s">
        <v>172</v>
      </c>
      <c r="B105" s="67" t="s">
        <v>173</v>
      </c>
      <c r="C105" s="36">
        <f>[5]С4!F19</f>
        <v>13345</v>
      </c>
      <c r="D105" s="37" t="s">
        <v>174</v>
      </c>
    </row>
    <row r="106" spans="1:4" ht="31.5" x14ac:dyDescent="0.25">
      <c r="A106" s="68" t="s">
        <v>175</v>
      </c>
      <c r="B106" s="67" t="s">
        <v>176</v>
      </c>
      <c r="C106" s="46">
        <f>[5]С4!F20</f>
        <v>1.4999999999999999E-2</v>
      </c>
      <c r="D106" s="37" t="s">
        <v>174</v>
      </c>
    </row>
    <row r="107" spans="1:4" ht="30" x14ac:dyDescent="0.25">
      <c r="A107" s="68" t="s">
        <v>177</v>
      </c>
      <c r="B107" s="35" t="s">
        <v>178</v>
      </c>
      <c r="C107" s="36">
        <f>[5]С4!F21</f>
        <v>1472.2731948683002</v>
      </c>
      <c r="D107" s="37"/>
    </row>
    <row r="108" spans="1:4" x14ac:dyDescent="0.25">
      <c r="A108" s="68" t="s">
        <v>179</v>
      </c>
      <c r="B108" s="60" t="s">
        <v>180</v>
      </c>
      <c r="C108" s="38" t="str">
        <f>IF([5]С4.2!F8="да",[5]С4.2!D21,[5]С4.2!D15)</f>
        <v>АО "Каббалкэнерго"</v>
      </c>
      <c r="D108" s="37"/>
    </row>
    <row r="109" spans="1:4" ht="68.25" customHeight="1" x14ac:dyDescent="0.25">
      <c r="A109" s="68" t="s">
        <v>181</v>
      </c>
      <c r="B109" s="60" t="s">
        <v>182</v>
      </c>
      <c r="C109" s="36">
        <f>[5]С4!F22</f>
        <v>4.7159958333333334</v>
      </c>
      <c r="D109" s="37" t="str">
        <f>IF([5]С4.2!F8="да",[5]С4.2!E21,[5]С4.2!E15)</f>
        <v>http://kabbalkenergo.ru/klientam/tarify-yuridicheskikh-lits</v>
      </c>
    </row>
    <row r="110" spans="1:4" ht="30" x14ac:dyDescent="0.25">
      <c r="A110" s="68" t="s">
        <v>183</v>
      </c>
      <c r="B110" s="67" t="s">
        <v>184</v>
      </c>
      <c r="C110" s="73">
        <f>[5]С4!F23</f>
        <v>110</v>
      </c>
      <c r="D110" s="37" t="s">
        <v>111</v>
      </c>
    </row>
    <row r="111" spans="1:4" x14ac:dyDescent="0.25">
      <c r="A111" s="68" t="s">
        <v>185</v>
      </c>
      <c r="B111" s="60" t="s">
        <v>186</v>
      </c>
      <c r="C111" s="36">
        <f>[5]С4!F24</f>
        <v>8497.1999999999989</v>
      </c>
      <c r="D111" s="37" t="s">
        <v>33</v>
      </c>
    </row>
    <row r="112" spans="1:4" x14ac:dyDescent="0.25">
      <c r="A112" s="68" t="s">
        <v>187</v>
      </c>
      <c r="B112" s="67" t="s">
        <v>188</v>
      </c>
      <c r="C112" s="46">
        <f>[5]С4!F25</f>
        <v>0.33400000000000002</v>
      </c>
      <c r="D112" s="37" t="s">
        <v>189</v>
      </c>
    </row>
    <row r="113" spans="1:4" ht="17.25" x14ac:dyDescent="0.25">
      <c r="A113" s="68" t="s">
        <v>190</v>
      </c>
      <c r="B113" s="35" t="s">
        <v>191</v>
      </c>
      <c r="C113" s="36">
        <f>[5]С4!F26</f>
        <v>0</v>
      </c>
      <c r="D113" s="37"/>
    </row>
    <row r="114" spans="1:4" ht="25.5" x14ac:dyDescent="0.25">
      <c r="A114" s="68" t="s">
        <v>192</v>
      </c>
      <c r="B114" s="60" t="s">
        <v>115</v>
      </c>
      <c r="C114" s="38">
        <f>[5]С4.3!E16</f>
        <v>0</v>
      </c>
      <c r="D114" s="37">
        <f>[5]С4.3!F16</f>
        <v>0</v>
      </c>
    </row>
    <row r="115" spans="1:4" ht="25.5" x14ac:dyDescent="0.25">
      <c r="A115" s="68" t="s">
        <v>193</v>
      </c>
      <c r="B115" s="60" t="s">
        <v>194</v>
      </c>
      <c r="C115" s="36">
        <f>[5]С4.3!E17</f>
        <v>0</v>
      </c>
      <c r="D115" s="62" t="str">
        <f>[5]С4.3!F17</f>
        <v>Не установлен</v>
      </c>
    </row>
    <row r="116" spans="1:4" ht="38.25" x14ac:dyDescent="0.25">
      <c r="A116" s="68" t="s">
        <v>195</v>
      </c>
      <c r="B116" s="60" t="s">
        <v>128</v>
      </c>
      <c r="C116" s="38">
        <f>[5]С4.3!E18</f>
        <v>0</v>
      </c>
      <c r="D116" s="37">
        <f>[5]С4.3!F18</f>
        <v>0</v>
      </c>
    </row>
    <row r="117" spans="1:4" x14ac:dyDescent="0.25">
      <c r="A117" s="68" t="s">
        <v>196</v>
      </c>
      <c r="B117" s="60" t="s">
        <v>197</v>
      </c>
      <c r="C117" s="36">
        <f>[5]С4.3!E19</f>
        <v>0</v>
      </c>
      <c r="D117" s="62" t="str">
        <f>[5]С4.3!F19</f>
        <v>Не установлен</v>
      </c>
    </row>
    <row r="118" spans="1:4" x14ac:dyDescent="0.25">
      <c r="A118" s="68" t="s">
        <v>198</v>
      </c>
      <c r="B118" s="67" t="s">
        <v>199</v>
      </c>
      <c r="C118" s="73">
        <f>[5]С4.3!E11</f>
        <v>1871</v>
      </c>
      <c r="D118" s="37" t="s">
        <v>33</v>
      </c>
    </row>
    <row r="119" spans="1:4" x14ac:dyDescent="0.25">
      <c r="A119" s="68" t="s">
        <v>200</v>
      </c>
      <c r="B119" s="67" t="s">
        <v>201</v>
      </c>
      <c r="C119" s="59">
        <f>[5]С4.3!E12</f>
        <v>61</v>
      </c>
      <c r="D119" s="37" t="s">
        <v>33</v>
      </c>
    </row>
    <row r="120" spans="1:4" x14ac:dyDescent="0.25">
      <c r="A120" s="68" t="s">
        <v>202</v>
      </c>
      <c r="B120" s="67" t="s">
        <v>203</v>
      </c>
      <c r="C120" s="59">
        <f>[5]С4.3!E13</f>
        <v>73</v>
      </c>
      <c r="D120" s="37" t="s">
        <v>33</v>
      </c>
    </row>
    <row r="121" spans="1:4" ht="30" x14ac:dyDescent="0.25">
      <c r="A121" s="68" t="s">
        <v>204</v>
      </c>
      <c r="B121" s="35" t="s">
        <v>205</v>
      </c>
      <c r="C121" s="36">
        <f>[5]С4!F27</f>
        <v>760.19002470662781</v>
      </c>
      <c r="D121" s="37"/>
    </row>
    <row r="122" spans="1:4" ht="25.5" x14ac:dyDescent="0.25">
      <c r="A122" s="68" t="s">
        <v>206</v>
      </c>
      <c r="B122" s="60" t="s">
        <v>207</v>
      </c>
      <c r="C122" s="36">
        <f>[5]С4!F28</f>
        <v>583.86330622628861</v>
      </c>
      <c r="D122" s="62"/>
    </row>
    <row r="123" spans="1:4" ht="42.75" x14ac:dyDescent="0.25">
      <c r="A123" s="68" t="s">
        <v>208</v>
      </c>
      <c r="B123" s="60" t="s">
        <v>209</v>
      </c>
      <c r="C123" s="36">
        <f>[5]С4!F29</f>
        <v>176.3267184803392</v>
      </c>
      <c r="D123" s="37"/>
    </row>
    <row r="124" spans="1:4" ht="30.75" thickBot="1" x14ac:dyDescent="0.3">
      <c r="A124" s="84" t="s">
        <v>210</v>
      </c>
      <c r="B124" s="96" t="s">
        <v>211</v>
      </c>
      <c r="C124" s="94">
        <f>[5]С4!F30</f>
        <v>453.82694067974739</v>
      </c>
      <c r="D124" s="53"/>
    </row>
    <row r="125" spans="1:4" s="97" customFormat="1" ht="13.5" thickBot="1" x14ac:dyDescent="0.25">
      <c r="A125" s="54"/>
      <c r="B125" s="55"/>
      <c r="C125" s="15"/>
      <c r="D125" s="56"/>
    </row>
    <row r="126" spans="1:4" s="74" customFormat="1" ht="30" customHeight="1" x14ac:dyDescent="0.2">
      <c r="A126" s="87" t="s">
        <v>212</v>
      </c>
      <c r="B126" s="123" t="s">
        <v>213</v>
      </c>
      <c r="C126" s="123"/>
      <c r="D126" s="124"/>
    </row>
    <row r="127" spans="1:4" ht="16.5" thickBot="1" x14ac:dyDescent="0.3">
      <c r="A127" s="27" t="s">
        <v>214</v>
      </c>
      <c r="B127" s="96" t="s">
        <v>215</v>
      </c>
      <c r="C127" s="94">
        <f>[5]С5!F17</f>
        <v>0.02</v>
      </c>
      <c r="D127" s="98" t="s">
        <v>35</v>
      </c>
    </row>
    <row r="128" spans="1:4" s="97" customFormat="1" ht="13.5" thickBot="1" x14ac:dyDescent="0.25">
      <c r="A128" s="54"/>
      <c r="B128" s="55"/>
      <c r="C128" s="15"/>
      <c r="D128" s="56"/>
    </row>
    <row r="129" spans="1:5" ht="42.75" customHeight="1" x14ac:dyDescent="0.25">
      <c r="A129" s="95" t="s">
        <v>216</v>
      </c>
      <c r="B129" s="123" t="s">
        <v>217</v>
      </c>
      <c r="C129" s="123"/>
      <c r="D129" s="124"/>
      <c r="E129" s="2"/>
    </row>
    <row r="130" spans="1:5" ht="68.25" x14ac:dyDescent="0.25">
      <c r="A130" s="68" t="s">
        <v>218</v>
      </c>
      <c r="B130" s="99" t="s">
        <v>219</v>
      </c>
      <c r="C130" s="36" t="str">
        <f>IF([5]С6.1!E11="нет",[5]С6!F13,"")</f>
        <v/>
      </c>
      <c r="D130" s="37"/>
      <c r="E130" s="2"/>
    </row>
    <row r="131" spans="1:5" ht="42.75" x14ac:dyDescent="0.25">
      <c r="A131" s="68" t="s">
        <v>220</v>
      </c>
      <c r="B131" s="100" t="s">
        <v>221</v>
      </c>
      <c r="C131" s="101" t="str">
        <f>IF([5]С6.1!E12="нет",[5]С6.1!E17,"")</f>
        <v/>
      </c>
      <c r="D131" s="37" t="str">
        <f>IF([5]С6.1!E12="нет",[5]С6.1!F17,"")</f>
        <v/>
      </c>
      <c r="E131" s="2"/>
    </row>
    <row r="132" spans="1:5" ht="68.25" x14ac:dyDescent="0.25">
      <c r="A132" s="68" t="s">
        <v>222</v>
      </c>
      <c r="B132" s="99" t="s">
        <v>223</v>
      </c>
      <c r="C132" s="102" t="str">
        <f>IF([5]С6.1!E18="нет",[5]С6!F19,"")</f>
        <v/>
      </c>
      <c r="D132" s="43"/>
      <c r="E132" s="2"/>
    </row>
    <row r="133" spans="1:5" ht="55.5" x14ac:dyDescent="0.25">
      <c r="A133" s="68" t="s">
        <v>224</v>
      </c>
      <c r="B133" s="100" t="s">
        <v>225</v>
      </c>
      <c r="C133" s="39" t="str">
        <f>IF([5]С6.1!E18="нет",[5]С6.1!E19,"")</f>
        <v/>
      </c>
      <c r="D133" s="37" t="str">
        <f>IF([5]С6.1!E18="нет",[5]С6.1!F19,"")</f>
        <v/>
      </c>
      <c r="E133" s="2"/>
    </row>
    <row r="134" spans="1:5" ht="61.5" customHeight="1" x14ac:dyDescent="0.25">
      <c r="A134" s="68" t="s">
        <v>226</v>
      </c>
      <c r="B134" s="100" t="s">
        <v>227</v>
      </c>
      <c r="C134" s="39" t="str">
        <f>IF([5]С6.1!E18="нет",[5]С6.1!E22,"")</f>
        <v/>
      </c>
      <c r="D134" s="37" t="str">
        <f>IF([5]С6.1!E18="нет",[5]С6.1!F22,"")</f>
        <v/>
      </c>
      <c r="E134" s="2"/>
    </row>
    <row r="135" spans="1:5" ht="69" thickBot="1" x14ac:dyDescent="0.3">
      <c r="A135" s="84" t="s">
        <v>228</v>
      </c>
      <c r="B135" s="103" t="s">
        <v>229</v>
      </c>
      <c r="C135" s="86" t="str">
        <f>IF([5]С6.1!E18="нет",[5]С6.1!E23,"")</f>
        <v/>
      </c>
      <c r="D135" s="53" t="str">
        <f>IF([5]С6.1!E18="нет",[5]С6.1!F23,"")</f>
        <v/>
      </c>
      <c r="E135" s="2"/>
    </row>
    <row r="136" spans="1:5" s="97" customFormat="1" ht="13.5" thickBot="1" x14ac:dyDescent="0.25">
      <c r="A136" s="54"/>
      <c r="B136" s="55"/>
      <c r="C136" s="15"/>
      <c r="D136" s="56"/>
    </row>
    <row r="137" spans="1:5" ht="15.75" x14ac:dyDescent="0.25">
      <c r="A137" s="95" t="s">
        <v>230</v>
      </c>
      <c r="B137" s="104" t="s">
        <v>231</v>
      </c>
      <c r="C137" s="105">
        <f>[5]С2!F39</f>
        <v>19.8664536</v>
      </c>
      <c r="D137" s="106"/>
      <c r="E137" s="2"/>
    </row>
    <row r="138" spans="1:5" x14ac:dyDescent="0.25">
      <c r="A138" s="68" t="s">
        <v>232</v>
      </c>
      <c r="B138" s="67" t="s">
        <v>233</v>
      </c>
      <c r="C138" s="36">
        <f>[5]С2!F40</f>
        <v>7</v>
      </c>
      <c r="D138" s="37" t="s">
        <v>33</v>
      </c>
      <c r="E138" s="2"/>
    </row>
    <row r="139" spans="1:5" ht="17.25" x14ac:dyDescent="0.25">
      <c r="A139" s="68" t="s">
        <v>234</v>
      </c>
      <c r="B139" s="67" t="s">
        <v>235</v>
      </c>
      <c r="C139" s="36">
        <f>[5]С2!F42</f>
        <v>0.97</v>
      </c>
      <c r="D139" s="37" t="s">
        <v>33</v>
      </c>
      <c r="E139" s="2"/>
    </row>
    <row r="140" spans="1:5" ht="15.75" thickBot="1" x14ac:dyDescent="0.3">
      <c r="A140" s="84" t="s">
        <v>236</v>
      </c>
      <c r="B140" s="85" t="s">
        <v>237</v>
      </c>
      <c r="C140" s="52">
        <f>[5]С2!F44</f>
        <v>0.33400000000000002</v>
      </c>
      <c r="D140" s="53" t="s">
        <v>189</v>
      </c>
      <c r="E140" s="2"/>
    </row>
    <row r="141" spans="1:5" s="97" customFormat="1" ht="13.5" thickBot="1" x14ac:dyDescent="0.25">
      <c r="A141" s="54"/>
      <c r="B141" s="55"/>
      <c r="C141" s="15"/>
      <c r="D141" s="56"/>
    </row>
    <row r="142" spans="1:5" ht="409.5" x14ac:dyDescent="0.25">
      <c r="A142" s="95" t="s">
        <v>238</v>
      </c>
      <c r="B142" s="107" t="s">
        <v>239</v>
      </c>
      <c r="C142" s="108">
        <f>[5]С2!F37</f>
        <v>1.4976266307379205</v>
      </c>
      <c r="D142" s="106" t="str">
        <f>[5]С2.5!D15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97"/>
    </row>
    <row r="143" spans="1:5" ht="17.25" customHeight="1" thickBot="1" x14ac:dyDescent="0.3">
      <c r="A143" s="84" t="s">
        <v>240</v>
      </c>
      <c r="B143" s="125" t="s">
        <v>241</v>
      </c>
      <c r="C143" s="125"/>
      <c r="D143" s="126"/>
      <c r="E143" s="97"/>
    </row>
    <row r="144" spans="1:5" x14ac:dyDescent="0.25">
      <c r="A144" s="109"/>
      <c r="B144" s="110" t="s">
        <v>242</v>
      </c>
      <c r="C144" s="111"/>
      <c r="D144" s="9"/>
      <c r="E144" s="2"/>
    </row>
    <row r="145" spans="1:4" x14ac:dyDescent="0.25">
      <c r="A145" s="109"/>
      <c r="B145" s="112">
        <v>2020</v>
      </c>
      <c r="C145" s="113">
        <f>[5]С2.5!$E$11</f>
        <v>-2.8999999999999998E-2</v>
      </c>
      <c r="D145" s="9"/>
    </row>
    <row r="146" spans="1:4" x14ac:dyDescent="0.25">
      <c r="A146" s="2"/>
      <c r="B146" s="112">
        <f>B145+1</f>
        <v>2021</v>
      </c>
      <c r="C146" s="114">
        <f>[5]С2.5!$F$11</f>
        <v>0.245</v>
      </c>
      <c r="D146" s="5"/>
    </row>
    <row r="147" spans="1:4" x14ac:dyDescent="0.25">
      <c r="A147" s="2"/>
      <c r="B147" s="112">
        <f t="shared" ref="B147:B210" si="0">B146+1</f>
        <v>2022</v>
      </c>
      <c r="C147" s="115">
        <f>[5]С2.5!$G$11</f>
        <v>0.114</v>
      </c>
      <c r="D147" s="5"/>
    </row>
    <row r="148" spans="1:4" x14ac:dyDescent="0.25">
      <c r="A148" s="2"/>
      <c r="B148" s="116">
        <f t="shared" si="0"/>
        <v>2023</v>
      </c>
      <c r="C148" s="117">
        <f>[5]С2.5!$H$11</f>
        <v>2.4E-2</v>
      </c>
      <c r="D148" s="5"/>
    </row>
    <row r="149" spans="1:4" ht="15.75" thickBot="1" x14ac:dyDescent="0.3">
      <c r="A149" s="2"/>
      <c r="B149" s="116">
        <f t="shared" si="0"/>
        <v>2024</v>
      </c>
      <c r="C149" s="117">
        <f>[5]С2.5!$I$11</f>
        <v>8.5999999999999993E-2</v>
      </c>
      <c r="D149" s="5"/>
    </row>
    <row r="150" spans="1:4" ht="15.75" hidden="1" thickBot="1" x14ac:dyDescent="0.3">
      <c r="A150" s="2"/>
      <c r="B150" s="116">
        <f t="shared" si="0"/>
        <v>2025</v>
      </c>
      <c r="C150" s="117">
        <f>[5]С2.5!$J$11</f>
        <v>0</v>
      </c>
      <c r="D150" s="5"/>
    </row>
    <row r="151" spans="1:4" ht="15.75" hidden="1" thickBot="1" x14ac:dyDescent="0.3">
      <c r="A151" s="2"/>
      <c r="B151" s="116">
        <f t="shared" si="0"/>
        <v>2026</v>
      </c>
      <c r="C151" s="117">
        <f>[5]С2.5!$K$11</f>
        <v>0</v>
      </c>
      <c r="D151" s="5"/>
    </row>
    <row r="152" spans="1:4" ht="15.75" hidden="1" thickBot="1" x14ac:dyDescent="0.3">
      <c r="A152" s="2"/>
      <c r="B152" s="116">
        <f t="shared" si="0"/>
        <v>2027</v>
      </c>
      <c r="C152" s="117">
        <f>[5]С2.5!$L$11</f>
        <v>0</v>
      </c>
      <c r="D152" s="5"/>
    </row>
    <row r="153" spans="1:4" ht="15.75" hidden="1" thickBot="1" x14ac:dyDescent="0.3">
      <c r="A153" s="2"/>
      <c r="B153" s="116">
        <f t="shared" si="0"/>
        <v>2028</v>
      </c>
      <c r="C153" s="117">
        <f>[5]С2.5!$M$11</f>
        <v>0</v>
      </c>
      <c r="D153" s="5"/>
    </row>
    <row r="154" spans="1:4" ht="15.75" hidden="1" thickBot="1" x14ac:dyDescent="0.3">
      <c r="A154" s="2"/>
      <c r="B154" s="116">
        <f t="shared" si="0"/>
        <v>2029</v>
      </c>
      <c r="C154" s="117">
        <f>[5]С2.5!$N$11</f>
        <v>0</v>
      </c>
      <c r="D154" s="5"/>
    </row>
    <row r="155" spans="1:4" ht="15.75" hidden="1" thickBot="1" x14ac:dyDescent="0.3">
      <c r="A155" s="2"/>
      <c r="B155" s="116">
        <f t="shared" si="0"/>
        <v>2030</v>
      </c>
      <c r="C155" s="117">
        <f>[5]С2.5!$O$11</f>
        <v>0</v>
      </c>
      <c r="D155" s="5"/>
    </row>
    <row r="156" spans="1:4" ht="15.75" hidden="1" thickBot="1" x14ac:dyDescent="0.3">
      <c r="A156" s="2"/>
      <c r="B156" s="116">
        <f t="shared" si="0"/>
        <v>2031</v>
      </c>
      <c r="C156" s="117">
        <f>[5]С2.5!$P$11</f>
        <v>0</v>
      </c>
      <c r="D156" s="5"/>
    </row>
    <row r="157" spans="1:4" ht="15.75" hidden="1" thickBot="1" x14ac:dyDescent="0.3">
      <c r="A157" s="2"/>
      <c r="B157" s="116">
        <f t="shared" si="0"/>
        <v>2032</v>
      </c>
      <c r="C157" s="117">
        <f>[5]С2.5!$Q$11</f>
        <v>0</v>
      </c>
      <c r="D157" s="5"/>
    </row>
    <row r="158" spans="1:4" ht="15.75" hidden="1" thickBot="1" x14ac:dyDescent="0.3">
      <c r="A158" s="2"/>
      <c r="B158" s="116">
        <f t="shared" si="0"/>
        <v>2033</v>
      </c>
      <c r="C158" s="117">
        <f>[5]С2.5!$R$11</f>
        <v>0</v>
      </c>
      <c r="D158" s="5"/>
    </row>
    <row r="159" spans="1:4" ht="15.75" hidden="1" thickBot="1" x14ac:dyDescent="0.3">
      <c r="A159" s="2"/>
      <c r="B159" s="116">
        <f t="shared" si="0"/>
        <v>2034</v>
      </c>
      <c r="C159" s="117">
        <f>[5]С2.5!$S$11</f>
        <v>0</v>
      </c>
      <c r="D159" s="5"/>
    </row>
    <row r="160" spans="1:4" ht="15.75" hidden="1" thickBot="1" x14ac:dyDescent="0.3">
      <c r="A160" s="2"/>
      <c r="B160" s="116">
        <f t="shared" si="0"/>
        <v>2035</v>
      </c>
      <c r="C160" s="117">
        <f>[5]С2.5!$T$11</f>
        <v>0</v>
      </c>
      <c r="D160" s="5"/>
    </row>
    <row r="161" spans="2:3" ht="15.75" hidden="1" thickBot="1" x14ac:dyDescent="0.3">
      <c r="B161" s="116">
        <f t="shared" si="0"/>
        <v>2036</v>
      </c>
      <c r="C161" s="117">
        <f>[5]С2.5!$U$11</f>
        <v>0</v>
      </c>
    </row>
    <row r="162" spans="2:3" ht="15.75" hidden="1" thickBot="1" x14ac:dyDescent="0.3">
      <c r="B162" s="116">
        <f t="shared" si="0"/>
        <v>2037</v>
      </c>
      <c r="C162" s="117">
        <f>[5]С2.5!$V$11</f>
        <v>0</v>
      </c>
    </row>
    <row r="163" spans="2:3" ht="15.75" hidden="1" thickBot="1" x14ac:dyDescent="0.3">
      <c r="B163" s="116">
        <f t="shared" si="0"/>
        <v>2038</v>
      </c>
      <c r="C163" s="117">
        <f>[5]С2.5!$W$11</f>
        <v>0</v>
      </c>
    </row>
    <row r="164" spans="2:3" ht="15.75" hidden="1" thickBot="1" x14ac:dyDescent="0.3">
      <c r="B164" s="116">
        <f t="shared" si="0"/>
        <v>2039</v>
      </c>
      <c r="C164" s="117">
        <f>[5]С2.5!$X$11</f>
        <v>0</v>
      </c>
    </row>
    <row r="165" spans="2:3" ht="15.75" hidden="1" thickBot="1" x14ac:dyDescent="0.3">
      <c r="B165" s="116">
        <f t="shared" si="0"/>
        <v>2040</v>
      </c>
      <c r="C165" s="117">
        <f>[5]С2.5!$Y$11</f>
        <v>0</v>
      </c>
    </row>
    <row r="166" spans="2:3" ht="15.75" hidden="1" thickBot="1" x14ac:dyDescent="0.3">
      <c r="B166" s="116">
        <f t="shared" si="0"/>
        <v>2041</v>
      </c>
      <c r="C166" s="117">
        <f>[5]С2.5!$Z$11</f>
        <v>0</v>
      </c>
    </row>
    <row r="167" spans="2:3" ht="15.75" hidden="1" thickBot="1" x14ac:dyDescent="0.3">
      <c r="B167" s="116">
        <f t="shared" si="0"/>
        <v>2042</v>
      </c>
      <c r="C167" s="117">
        <f>[5]С2.5!$AA$11</f>
        <v>0</v>
      </c>
    </row>
    <row r="168" spans="2:3" ht="15.75" hidden="1" thickBot="1" x14ac:dyDescent="0.3">
      <c r="B168" s="116">
        <f t="shared" si="0"/>
        <v>2043</v>
      </c>
      <c r="C168" s="117">
        <f>[5]С2.5!$AB$11</f>
        <v>0</v>
      </c>
    </row>
    <row r="169" spans="2:3" ht="15.75" hidden="1" thickBot="1" x14ac:dyDescent="0.3">
      <c r="B169" s="116">
        <f t="shared" si="0"/>
        <v>2044</v>
      </c>
      <c r="C169" s="117">
        <f>[5]С2.5!$AC$11</f>
        <v>0</v>
      </c>
    </row>
    <row r="170" spans="2:3" ht="15.75" hidden="1" thickBot="1" x14ac:dyDescent="0.3">
      <c r="B170" s="116">
        <f t="shared" si="0"/>
        <v>2045</v>
      </c>
      <c r="C170" s="117">
        <f>[5]С2.5!$AD$11</f>
        <v>0</v>
      </c>
    </row>
    <row r="171" spans="2:3" ht="15.75" hidden="1" thickBot="1" x14ac:dyDescent="0.3">
      <c r="B171" s="116">
        <f t="shared" si="0"/>
        <v>2046</v>
      </c>
      <c r="C171" s="117">
        <f>[5]С2.5!$AE$11</f>
        <v>0</v>
      </c>
    </row>
    <row r="172" spans="2:3" ht="15.75" hidden="1" thickBot="1" x14ac:dyDescent="0.3">
      <c r="B172" s="116">
        <f t="shared" si="0"/>
        <v>2047</v>
      </c>
      <c r="C172" s="117">
        <f>[5]С2.5!$AF$11</f>
        <v>0</v>
      </c>
    </row>
    <row r="173" spans="2:3" ht="15.75" hidden="1" thickBot="1" x14ac:dyDescent="0.3">
      <c r="B173" s="116">
        <f t="shared" si="0"/>
        <v>2048</v>
      </c>
      <c r="C173" s="117">
        <f>[5]С2.5!$AG$11</f>
        <v>0</v>
      </c>
    </row>
    <row r="174" spans="2:3" ht="15.75" hidden="1" thickBot="1" x14ac:dyDescent="0.3">
      <c r="B174" s="116">
        <f t="shared" si="0"/>
        <v>2049</v>
      </c>
      <c r="C174" s="117">
        <f>[5]С2.5!$AH$11</f>
        <v>0</v>
      </c>
    </row>
    <row r="175" spans="2:3" ht="15.75" hidden="1" thickBot="1" x14ac:dyDescent="0.3">
      <c r="B175" s="116">
        <f t="shared" si="0"/>
        <v>2050</v>
      </c>
      <c r="C175" s="117">
        <f>[5]С2.5!$AI$11</f>
        <v>0</v>
      </c>
    </row>
    <row r="176" spans="2:3" ht="15.75" hidden="1" thickBot="1" x14ac:dyDescent="0.3">
      <c r="B176" s="116">
        <f t="shared" si="0"/>
        <v>2051</v>
      </c>
      <c r="C176" s="117">
        <f>[5]С2.5!$AJ$11</f>
        <v>0</v>
      </c>
    </row>
    <row r="177" spans="2:3" ht="15.75" hidden="1" thickBot="1" x14ac:dyDescent="0.3">
      <c r="B177" s="116">
        <f t="shared" si="0"/>
        <v>2052</v>
      </c>
      <c r="C177" s="117">
        <f>[5]С2.5!$AK$11</f>
        <v>0</v>
      </c>
    </row>
    <row r="178" spans="2:3" ht="15.75" hidden="1" thickBot="1" x14ac:dyDescent="0.3">
      <c r="B178" s="116">
        <f t="shared" si="0"/>
        <v>2053</v>
      </c>
      <c r="C178" s="117">
        <f>[5]С2.5!$AL$11</f>
        <v>0</v>
      </c>
    </row>
    <row r="179" spans="2:3" ht="15.75" hidden="1" thickBot="1" x14ac:dyDescent="0.3">
      <c r="B179" s="116">
        <f t="shared" si="0"/>
        <v>2054</v>
      </c>
      <c r="C179" s="117">
        <f>[5]С2.5!$AM$11</f>
        <v>0</v>
      </c>
    </row>
    <row r="180" spans="2:3" ht="15.75" hidden="1" thickBot="1" x14ac:dyDescent="0.3">
      <c r="B180" s="116">
        <f t="shared" si="0"/>
        <v>2055</v>
      </c>
      <c r="C180" s="117">
        <f>[5]С2.5!$AN$11</f>
        <v>0</v>
      </c>
    </row>
    <row r="181" spans="2:3" ht="15.75" hidden="1" thickBot="1" x14ac:dyDescent="0.3">
      <c r="B181" s="116">
        <f t="shared" si="0"/>
        <v>2056</v>
      </c>
      <c r="C181" s="117">
        <f>[5]С2.5!$AO$11</f>
        <v>0</v>
      </c>
    </row>
    <row r="182" spans="2:3" ht="15.75" hidden="1" thickBot="1" x14ac:dyDescent="0.3">
      <c r="B182" s="116">
        <f t="shared" si="0"/>
        <v>2057</v>
      </c>
      <c r="C182" s="117">
        <f>[5]С2.5!$AP$11</f>
        <v>0</v>
      </c>
    </row>
    <row r="183" spans="2:3" ht="15.75" hidden="1" thickBot="1" x14ac:dyDescent="0.3">
      <c r="B183" s="116">
        <f t="shared" si="0"/>
        <v>2058</v>
      </c>
      <c r="C183" s="117">
        <f>[5]С2.5!$AQ$11</f>
        <v>0</v>
      </c>
    </row>
    <row r="184" spans="2:3" ht="15.75" hidden="1" thickBot="1" x14ac:dyDescent="0.3">
      <c r="B184" s="116">
        <f t="shared" si="0"/>
        <v>2059</v>
      </c>
      <c r="C184" s="117">
        <f>[5]С2.5!$AR$11</f>
        <v>0</v>
      </c>
    </row>
    <row r="185" spans="2:3" ht="15.75" hidden="1" thickBot="1" x14ac:dyDescent="0.3">
      <c r="B185" s="116">
        <f t="shared" si="0"/>
        <v>2060</v>
      </c>
      <c r="C185" s="117">
        <f>[5]С2.5!$AS$11</f>
        <v>0</v>
      </c>
    </row>
    <row r="186" spans="2:3" ht="15.75" hidden="1" thickBot="1" x14ac:dyDescent="0.3">
      <c r="B186" s="116">
        <f t="shared" si="0"/>
        <v>2061</v>
      </c>
      <c r="C186" s="117">
        <f>[5]С2.5!$AT$11</f>
        <v>0</v>
      </c>
    </row>
    <row r="187" spans="2:3" ht="15.75" hidden="1" thickBot="1" x14ac:dyDescent="0.3">
      <c r="B187" s="116">
        <f t="shared" si="0"/>
        <v>2062</v>
      </c>
      <c r="C187" s="117">
        <f>[5]С2.5!$AU$11</f>
        <v>0</v>
      </c>
    </row>
    <row r="188" spans="2:3" ht="15.75" hidden="1" thickBot="1" x14ac:dyDescent="0.3">
      <c r="B188" s="116">
        <f t="shared" si="0"/>
        <v>2063</v>
      </c>
      <c r="C188" s="117">
        <f>[5]С2.5!$AV$11</f>
        <v>0</v>
      </c>
    </row>
    <row r="189" spans="2:3" ht="15.75" hidden="1" thickBot="1" x14ac:dyDescent="0.3">
      <c r="B189" s="116">
        <f t="shared" si="0"/>
        <v>2064</v>
      </c>
      <c r="C189" s="117">
        <f>[5]С2.5!$AW$11</f>
        <v>0</v>
      </c>
    </row>
    <row r="190" spans="2:3" ht="15.75" hidden="1" thickBot="1" x14ac:dyDescent="0.3">
      <c r="B190" s="116">
        <f t="shared" si="0"/>
        <v>2065</v>
      </c>
      <c r="C190" s="117">
        <f>[5]С2.5!$AX$11</f>
        <v>0</v>
      </c>
    </row>
    <row r="191" spans="2:3" ht="15.75" hidden="1" thickBot="1" x14ac:dyDescent="0.3">
      <c r="B191" s="116">
        <f t="shared" si="0"/>
        <v>2066</v>
      </c>
      <c r="C191" s="117">
        <f>[5]С2.5!$AY$11</f>
        <v>0</v>
      </c>
    </row>
    <row r="192" spans="2:3" ht="15.75" hidden="1" thickBot="1" x14ac:dyDescent="0.3">
      <c r="B192" s="116">
        <f t="shared" si="0"/>
        <v>2067</v>
      </c>
      <c r="C192" s="117">
        <f>[5]С2.5!$AZ$11</f>
        <v>0</v>
      </c>
    </row>
    <row r="193" spans="2:3" ht="15.75" hidden="1" thickBot="1" x14ac:dyDescent="0.3">
      <c r="B193" s="116">
        <f t="shared" si="0"/>
        <v>2068</v>
      </c>
      <c r="C193" s="117">
        <f>[5]С2.5!$BA$11</f>
        <v>0</v>
      </c>
    </row>
    <row r="194" spans="2:3" ht="15.75" hidden="1" thickBot="1" x14ac:dyDescent="0.3">
      <c r="B194" s="116">
        <f t="shared" si="0"/>
        <v>2069</v>
      </c>
      <c r="C194" s="117">
        <f>[5]С2.5!$BB$11</f>
        <v>0</v>
      </c>
    </row>
    <row r="195" spans="2:3" ht="15.75" hidden="1" thickBot="1" x14ac:dyDescent="0.3">
      <c r="B195" s="116">
        <f t="shared" si="0"/>
        <v>2070</v>
      </c>
      <c r="C195" s="117">
        <f>[5]С2.5!$BC$11</f>
        <v>0</v>
      </c>
    </row>
    <row r="196" spans="2:3" ht="15.75" hidden="1" thickBot="1" x14ac:dyDescent="0.3">
      <c r="B196" s="116">
        <f t="shared" si="0"/>
        <v>2071</v>
      </c>
      <c r="C196" s="117">
        <f>[5]С2.5!$BD$11</f>
        <v>0</v>
      </c>
    </row>
    <row r="197" spans="2:3" ht="15.75" hidden="1" thickBot="1" x14ac:dyDescent="0.3">
      <c r="B197" s="116">
        <f t="shared" si="0"/>
        <v>2072</v>
      </c>
      <c r="C197" s="117">
        <f>[5]С2.5!$BE$11</f>
        <v>0</v>
      </c>
    </row>
    <row r="198" spans="2:3" ht="15.75" hidden="1" thickBot="1" x14ac:dyDescent="0.3">
      <c r="B198" s="116">
        <f t="shared" si="0"/>
        <v>2073</v>
      </c>
      <c r="C198" s="117">
        <f>[5]С2.5!$BF$11</f>
        <v>0</v>
      </c>
    </row>
    <row r="199" spans="2:3" ht="15.75" hidden="1" thickBot="1" x14ac:dyDescent="0.3">
      <c r="B199" s="116">
        <f t="shared" si="0"/>
        <v>2074</v>
      </c>
      <c r="C199" s="117">
        <f>[5]С2.5!$BG$11</f>
        <v>0</v>
      </c>
    </row>
    <row r="200" spans="2:3" ht="15.75" hidden="1" thickBot="1" x14ac:dyDescent="0.3">
      <c r="B200" s="116">
        <f t="shared" si="0"/>
        <v>2075</v>
      </c>
      <c r="C200" s="117">
        <f>[5]С2.5!$BH$11</f>
        <v>0</v>
      </c>
    </row>
    <row r="201" spans="2:3" ht="15.75" hidden="1" thickBot="1" x14ac:dyDescent="0.3">
      <c r="B201" s="116">
        <f t="shared" si="0"/>
        <v>2076</v>
      </c>
      <c r="C201" s="117">
        <f>[5]С2.5!$BI$11</f>
        <v>0</v>
      </c>
    </row>
    <row r="202" spans="2:3" ht="15.75" hidden="1" thickBot="1" x14ac:dyDescent="0.3">
      <c r="B202" s="116">
        <f t="shared" si="0"/>
        <v>2077</v>
      </c>
      <c r="C202" s="117">
        <f>[5]С2.5!$BJ$11</f>
        <v>0</v>
      </c>
    </row>
    <row r="203" spans="2:3" ht="15.75" hidden="1" thickBot="1" x14ac:dyDescent="0.3">
      <c r="B203" s="116">
        <f t="shared" si="0"/>
        <v>2078</v>
      </c>
      <c r="C203" s="117">
        <f>[5]С2.5!$BK$11</f>
        <v>0</v>
      </c>
    </row>
    <row r="204" spans="2:3" ht="15.75" hidden="1" thickBot="1" x14ac:dyDescent="0.3">
      <c r="B204" s="116">
        <f t="shared" si="0"/>
        <v>2079</v>
      </c>
      <c r="C204" s="117">
        <f>[5]С2.5!$BL$11</f>
        <v>0</v>
      </c>
    </row>
    <row r="205" spans="2:3" ht="15.75" hidden="1" thickBot="1" x14ac:dyDescent="0.3">
      <c r="B205" s="116">
        <f t="shared" si="0"/>
        <v>2080</v>
      </c>
      <c r="C205" s="117">
        <f>[5]С2.5!$BM$11</f>
        <v>0</v>
      </c>
    </row>
    <row r="206" spans="2:3" ht="15.75" hidden="1" thickBot="1" x14ac:dyDescent="0.3">
      <c r="B206" s="116">
        <f t="shared" si="0"/>
        <v>2081</v>
      </c>
      <c r="C206" s="117">
        <f>[5]С2.5!$BN$11</f>
        <v>0</v>
      </c>
    </row>
    <row r="207" spans="2:3" ht="15.75" hidden="1" thickBot="1" x14ac:dyDescent="0.3">
      <c r="B207" s="116">
        <f t="shared" si="0"/>
        <v>2082</v>
      </c>
      <c r="C207" s="117">
        <f>[5]С2.5!$BO$11</f>
        <v>0</v>
      </c>
    </row>
    <row r="208" spans="2:3" ht="15.75" hidden="1" thickBot="1" x14ac:dyDescent="0.3">
      <c r="B208" s="116">
        <f t="shared" si="0"/>
        <v>2083</v>
      </c>
      <c r="C208" s="117">
        <f>[5]С2.5!$BP$11</f>
        <v>0</v>
      </c>
    </row>
    <row r="209" spans="2:3" ht="15.75" hidden="1" thickBot="1" x14ac:dyDescent="0.3">
      <c r="B209" s="116">
        <f t="shared" si="0"/>
        <v>2084</v>
      </c>
      <c r="C209" s="117">
        <f>[5]С2.5!$BQ$11</f>
        <v>0</v>
      </c>
    </row>
    <row r="210" spans="2:3" ht="15.75" hidden="1" thickBot="1" x14ac:dyDescent="0.3">
      <c r="B210" s="116">
        <f t="shared" si="0"/>
        <v>2085</v>
      </c>
      <c r="C210" s="117">
        <f>[5]С2.5!$BR$11</f>
        <v>0</v>
      </c>
    </row>
    <row r="211" spans="2:3" ht="15.75" hidden="1" thickBot="1" x14ac:dyDescent="0.3">
      <c r="B211" s="116">
        <f t="shared" ref="B211:B224" si="1">B210+1</f>
        <v>2086</v>
      </c>
      <c r="C211" s="117">
        <f>[5]С2.5!$BS$11</f>
        <v>0</v>
      </c>
    </row>
    <row r="212" spans="2:3" ht="15.75" hidden="1" thickBot="1" x14ac:dyDescent="0.3">
      <c r="B212" s="116">
        <f t="shared" si="1"/>
        <v>2087</v>
      </c>
      <c r="C212" s="117">
        <f>[5]С2.5!$BT$11</f>
        <v>0</v>
      </c>
    </row>
    <row r="213" spans="2:3" ht="15.75" hidden="1" thickBot="1" x14ac:dyDescent="0.3">
      <c r="B213" s="116">
        <f t="shared" si="1"/>
        <v>2088</v>
      </c>
      <c r="C213" s="117">
        <f>[5]С2.5!$BU$11</f>
        <v>0</v>
      </c>
    </row>
    <row r="214" spans="2:3" ht="15.75" hidden="1" thickBot="1" x14ac:dyDescent="0.3">
      <c r="B214" s="116">
        <f t="shared" si="1"/>
        <v>2089</v>
      </c>
      <c r="C214" s="117">
        <f>[5]С2.5!$BV$11</f>
        <v>0</v>
      </c>
    </row>
    <row r="215" spans="2:3" ht="15.75" hidden="1" thickBot="1" x14ac:dyDescent="0.3">
      <c r="B215" s="116">
        <f t="shared" si="1"/>
        <v>2090</v>
      </c>
      <c r="C215" s="117">
        <f>[5]С2.5!$BW$11</f>
        <v>0</v>
      </c>
    </row>
    <row r="216" spans="2:3" ht="15.75" hidden="1" thickBot="1" x14ac:dyDescent="0.3">
      <c r="B216" s="116">
        <f t="shared" si="1"/>
        <v>2091</v>
      </c>
      <c r="C216" s="117">
        <f>[5]С2.5!$BX$11</f>
        <v>0</v>
      </c>
    </row>
    <row r="217" spans="2:3" ht="15.75" hidden="1" thickBot="1" x14ac:dyDescent="0.3">
      <c r="B217" s="116">
        <f t="shared" si="1"/>
        <v>2092</v>
      </c>
      <c r="C217" s="117">
        <f>[5]С2.5!$BY$11</f>
        <v>0</v>
      </c>
    </row>
    <row r="218" spans="2:3" ht="15.75" hidden="1" thickBot="1" x14ac:dyDescent="0.3">
      <c r="B218" s="116">
        <f t="shared" si="1"/>
        <v>2093</v>
      </c>
      <c r="C218" s="117">
        <f>[5]С2.5!$BZ$11</f>
        <v>0</v>
      </c>
    </row>
    <row r="219" spans="2:3" ht="15.75" hidden="1" thickBot="1" x14ac:dyDescent="0.3">
      <c r="B219" s="116">
        <f t="shared" si="1"/>
        <v>2094</v>
      </c>
      <c r="C219" s="117">
        <f>[5]С2.5!$CA$11</f>
        <v>0</v>
      </c>
    </row>
    <row r="220" spans="2:3" ht="15.75" hidden="1" thickBot="1" x14ac:dyDescent="0.3">
      <c r="B220" s="116">
        <f t="shared" si="1"/>
        <v>2095</v>
      </c>
      <c r="C220" s="117">
        <f>[5]С2.5!$CB$11</f>
        <v>0</v>
      </c>
    </row>
    <row r="221" spans="2:3" ht="15.75" hidden="1" thickBot="1" x14ac:dyDescent="0.3">
      <c r="B221" s="116">
        <f t="shared" si="1"/>
        <v>2096</v>
      </c>
      <c r="C221" s="117">
        <f>[5]С2.5!$CC$11</f>
        <v>0</v>
      </c>
    </row>
    <row r="222" spans="2:3" ht="15.75" hidden="1" thickBot="1" x14ac:dyDescent="0.3">
      <c r="B222" s="116">
        <f t="shared" si="1"/>
        <v>2097</v>
      </c>
      <c r="C222" s="117">
        <f>[5]С2.5!$CD$11</f>
        <v>0</v>
      </c>
    </row>
    <row r="223" spans="2:3" ht="15.75" hidden="1" thickBot="1" x14ac:dyDescent="0.3">
      <c r="B223" s="116">
        <f t="shared" si="1"/>
        <v>2098</v>
      </c>
      <c r="C223" s="117">
        <f>[5]С2.5!$CE$11</f>
        <v>0</v>
      </c>
    </row>
    <row r="224" spans="2:3" ht="15.75" hidden="1" thickBot="1" x14ac:dyDescent="0.3">
      <c r="B224" s="116">
        <f t="shared" si="1"/>
        <v>2099</v>
      </c>
      <c r="C224" s="117">
        <f>[5]С2.5!$CF$11</f>
        <v>0</v>
      </c>
    </row>
    <row r="225" spans="2:3" ht="15.75" hidden="1" thickBot="1" x14ac:dyDescent="0.3">
      <c r="B225" s="118">
        <f>B162+1</f>
        <v>2038</v>
      </c>
      <c r="C225" s="119" t="e">
        <f>[5]С2.5!#REF!</f>
        <v>#REF!</v>
      </c>
    </row>
    <row r="226" spans="2:3" x14ac:dyDescent="0.25">
      <c r="B226" s="120"/>
      <c r="C226" s="121"/>
    </row>
    <row r="227" spans="2:3" x14ac:dyDescent="0.25">
      <c r="B227" s="2"/>
      <c r="C227" s="122"/>
    </row>
  </sheetData>
  <sheetProtection algorithmName="SHA-512" hashValue="dh26PN38+entjQnrvWQQ8v56Bcm2atZalwcYfu3lr5igEEm9bocgYU3gsH2SreUulkJ4fSNmUIVBGAbzUEDyFg==" saltValue="4UzYRhdCg2hSgufLWJchO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5]!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2024-02-27T07:04:49Z</dcterms:created>
  <dcterms:modified xsi:type="dcterms:W3CDTF">2024-02-27T07:08:10Z</dcterms:modified>
</cp:coreProperties>
</file>